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Chapter 7-Industries\"/>
    </mc:Choice>
  </mc:AlternateContent>
  <bookViews>
    <workbookView xWindow="0" yWindow="0" windowWidth="19160" windowHeight="6540"/>
  </bookViews>
  <sheets>
    <sheet name="new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1">
      <go:sheetsCustomData xmlns:go="http://customooxmlschemas.google.com/" r:id="rId5" roundtripDataSignature="AMtx7miFldFwmUgykBHxtxP9xhiKjI0klg=="/>
    </ext>
  </extLst>
</workbook>
</file>

<file path=xl/calcChain.xml><?xml version="1.0" encoding="utf-8"?>
<calcChain xmlns="http://schemas.openxmlformats.org/spreadsheetml/2006/main">
  <c r="F7" i="1" l="1"/>
  <c r="F8" i="1"/>
  <c r="F13" i="1"/>
  <c r="F18" i="1"/>
  <c r="F23" i="1"/>
  <c r="F3" i="1" l="1"/>
  <c r="B16" i="1" l="1"/>
  <c r="E26" i="1" l="1"/>
  <c r="E25" i="1"/>
  <c r="E24" i="1"/>
  <c r="D27" i="1" l="1"/>
  <c r="C27" i="1"/>
  <c r="B27" i="1"/>
  <c r="D26" i="1"/>
  <c r="C26" i="1"/>
  <c r="B26" i="1"/>
  <c r="D25" i="1"/>
  <c r="C25" i="1"/>
  <c r="B25" i="1"/>
  <c r="D24" i="1"/>
  <c r="C24" i="1"/>
  <c r="B24" i="1"/>
  <c r="B21" i="1"/>
  <c r="B20" i="1"/>
  <c r="B19" i="1"/>
  <c r="D18" i="1"/>
  <c r="C18" i="1"/>
  <c r="B17" i="1"/>
  <c r="B15" i="1"/>
  <c r="B14" i="1"/>
  <c r="D13" i="1"/>
  <c r="C13" i="1"/>
  <c r="B12" i="1"/>
  <c r="B11" i="1"/>
  <c r="B10" i="1"/>
  <c r="B9" i="1"/>
  <c r="D8" i="1"/>
  <c r="C8" i="1"/>
  <c r="D6" i="1"/>
  <c r="D5" i="1"/>
  <c r="C5" i="1"/>
  <c r="B5" i="1"/>
  <c r="D4" i="1"/>
  <c r="C4" i="1"/>
  <c r="B4" i="1"/>
  <c r="C3" i="1" l="1"/>
  <c r="D7" i="1"/>
  <c r="D3" i="1"/>
  <c r="C7" i="1"/>
  <c r="B18" i="1"/>
  <c r="B3" i="1"/>
  <c r="B8" i="1"/>
  <c r="C23" i="1"/>
  <c r="B13" i="1"/>
  <c r="B23" i="1"/>
  <c r="D23" i="1"/>
  <c r="B7" i="1" l="1"/>
</calcChain>
</file>

<file path=xl/sharedStrings.xml><?xml version="1.0" encoding="utf-8"?>
<sst xmlns="http://schemas.openxmlformats.org/spreadsheetml/2006/main" count="34" uniqueCount="23">
  <si>
    <t>Industrial Establishments</t>
  </si>
  <si>
    <t>As of June 2019</t>
  </si>
  <si>
    <t>As of June 2020</t>
  </si>
  <si>
    <t>As of June 2021</t>
  </si>
  <si>
    <t>As of June 2022</t>
  </si>
  <si>
    <t>Sector</t>
  </si>
  <si>
    <t>Production &amp; manufacturing</t>
  </si>
  <si>
    <t>Contract</t>
  </si>
  <si>
    <t>Services</t>
  </si>
  <si>
    <t>Size</t>
  </si>
  <si>
    <t>Large scale</t>
  </si>
  <si>
    <t>Medium scale</t>
  </si>
  <si>
    <t>Small scale</t>
  </si>
  <si>
    <t>Cottage scale</t>
  </si>
  <si>
    <t>Ownership</t>
  </si>
  <si>
    <t>Sole proprietorship</t>
  </si>
  <si>
    <t>Partnership</t>
  </si>
  <si>
    <t>Company</t>
  </si>
  <si>
    <t xml:space="preserve">Others </t>
  </si>
  <si>
    <t>As of June 2023</t>
  </si>
  <si>
    <t>Table 7.1: Number of Industries by Sector, Size and Ownership, 2019- 2023</t>
  </si>
  <si>
    <t>Source: Department of Industry , MoICE.</t>
  </si>
  <si>
    <t>Note:     The data from June 2020 to 2023 is on the active licenses. The previous year data contains mixed of  licenses
               issued and active licenses.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</si>
</sst>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;[Red]#,##0"/>
  </numFmts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i/>
      <sz val="9"/>
      <color theme="1"/>
      <name val="Sylfaen"/>
      <family val="1"/>
    </font>
    <font>
      <sz val="10"/>
      <name val="Sylfaen"/>
      <family val="1"/>
    </font>
    <font>
      <sz val="10"/>
      <color rgb="FF000000"/>
      <name val="Sylfaen"/>
      <family val="1"/>
    </font>
    <font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rgb="FFDEEAF6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3" fontId="2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indent="1"/>
    </xf>
    <xf numFmtId="3" fontId="3" fillId="0" borderId="3" xfId="0" applyNumberFormat="1" applyFont="1" applyBorder="1" applyAlignment="1">
      <alignment horizontal="right" vertical="center" wrapText="1"/>
    </xf>
    <xf numFmtId="3" fontId="3" fillId="0" borderId="3" xfId="0" applyNumberFormat="1" applyFont="1" applyBorder="1" applyAlignment="1">
      <alignment horizontal="right" vertical="center"/>
    </xf>
    <xf numFmtId="0" fontId="2" fillId="0" borderId="3" xfId="0" applyFont="1" applyFill="1" applyBorder="1" applyAlignment="1">
      <alignment horizontal="left" vertical="center"/>
    </xf>
    <xf numFmtId="3" fontId="2" fillId="0" borderId="3" xfId="0" applyNumberFormat="1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indent="1"/>
    </xf>
    <xf numFmtId="3" fontId="2" fillId="0" borderId="3" xfId="0" applyNumberFormat="1" applyFont="1" applyBorder="1" applyAlignment="1">
      <alignment horizontal="right" vertical="center"/>
    </xf>
    <xf numFmtId="3" fontId="2" fillId="0" borderId="3" xfId="0" applyNumberFormat="1" applyFont="1" applyFill="1" applyBorder="1" applyAlignment="1">
      <alignment horizontal="right" vertical="center"/>
    </xf>
    <xf numFmtId="3" fontId="3" fillId="0" borderId="3" xfId="1" applyNumberFormat="1" applyFont="1" applyFill="1" applyBorder="1" applyAlignment="1">
      <alignment horizontal="right" vertical="center" wrapText="1"/>
    </xf>
    <xf numFmtId="3" fontId="3" fillId="0" borderId="4" xfId="0" applyNumberFormat="1" applyFont="1" applyBorder="1" applyAlignment="1">
      <alignment horizontal="right" vertical="center"/>
    </xf>
    <xf numFmtId="3" fontId="3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vertical="center" indent="2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quotePrefix="1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6" fillId="0" borderId="3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1"/>
  <sheetViews>
    <sheetView showGridLines="0" tabSelected="1" zoomScale="110" zoomScaleNormal="110" workbookViewId="0">
      <selection activeCell="F23" sqref="F23"/>
    </sheetView>
  </sheetViews>
  <sheetFormatPr defaultColWidth="14.453125" defaultRowHeight="15" customHeight="1" x14ac:dyDescent="0.35"/>
  <cols>
    <col min="1" max="1" width="29.1796875" style="27" customWidth="1"/>
    <col min="2" max="6" width="11.6328125" style="27" customWidth="1"/>
    <col min="7" max="10" width="8.6328125" style="27" customWidth="1"/>
    <col min="11" max="11" width="22" style="27" customWidth="1"/>
    <col min="12" max="12" width="22.1796875" style="27" customWidth="1"/>
    <col min="13" max="13" width="39.453125" style="27" customWidth="1"/>
    <col min="14" max="25" width="8.6328125" style="27" customWidth="1"/>
    <col min="26" max="16384" width="14.453125" style="27"/>
  </cols>
  <sheetData>
    <row r="1" spans="1:12" ht="21" customHeight="1" x14ac:dyDescent="0.35">
      <c r="A1" s="23" t="s">
        <v>20</v>
      </c>
      <c r="B1" s="24"/>
      <c r="C1" s="24"/>
      <c r="D1" s="24"/>
      <c r="E1" s="25"/>
      <c r="F1" s="25"/>
      <c r="G1" s="26"/>
      <c r="H1" s="26"/>
    </row>
    <row r="2" spans="1:12" ht="32" customHeight="1" x14ac:dyDescent="0.35">
      <c r="A2" s="20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22" t="s">
        <v>19</v>
      </c>
      <c r="H2" s="1"/>
      <c r="I2" s="1"/>
    </row>
    <row r="3" spans="1:12" ht="16" customHeight="1" x14ac:dyDescent="0.35">
      <c r="A3" s="5" t="s">
        <v>5</v>
      </c>
      <c r="B3" s="13">
        <f t="shared" ref="B3:D3" si="0">B4+B5+B6</f>
        <v>24595</v>
      </c>
      <c r="C3" s="13">
        <f t="shared" si="0"/>
        <v>23133</v>
      </c>
      <c r="D3" s="13">
        <f t="shared" si="0"/>
        <v>22267</v>
      </c>
      <c r="E3" s="6">
        <v>27290</v>
      </c>
      <c r="F3" s="13">
        <f>SUM(F4:F6)</f>
        <v>31399</v>
      </c>
      <c r="H3" s="2"/>
      <c r="I3" s="2"/>
    </row>
    <row r="4" spans="1:12" ht="16" customHeight="1" x14ac:dyDescent="0.35">
      <c r="A4" s="7" t="s">
        <v>6</v>
      </c>
      <c r="B4" s="9">
        <f>358+2660</f>
        <v>3018</v>
      </c>
      <c r="C4" s="9">
        <f>261+2584</f>
        <v>2845</v>
      </c>
      <c r="D4" s="9">
        <f>269+2497</f>
        <v>2766</v>
      </c>
      <c r="E4" s="8">
        <v>3375</v>
      </c>
      <c r="F4" s="9">
        <v>3685</v>
      </c>
      <c r="H4" s="2"/>
      <c r="I4" s="2"/>
    </row>
    <row r="5" spans="1:12" ht="16" customHeight="1" x14ac:dyDescent="0.35">
      <c r="A5" s="7" t="s">
        <v>7</v>
      </c>
      <c r="B5" s="9">
        <f>1371+1924</f>
        <v>3295</v>
      </c>
      <c r="C5" s="9">
        <f>390+1879</f>
        <v>2269</v>
      </c>
      <c r="D5" s="9">
        <f>380+16991</f>
        <v>17371</v>
      </c>
      <c r="E5" s="8">
        <v>2387</v>
      </c>
      <c r="F5" s="9">
        <v>2293</v>
      </c>
      <c r="H5" s="2"/>
      <c r="I5" s="2"/>
    </row>
    <row r="6" spans="1:12" ht="16" customHeight="1" x14ac:dyDescent="0.35">
      <c r="A6" s="7" t="s">
        <v>8</v>
      </c>
      <c r="B6" s="9">
        <v>18282</v>
      </c>
      <c r="C6" s="9">
        <v>18019</v>
      </c>
      <c r="D6" s="9">
        <f>397+1733</f>
        <v>2130</v>
      </c>
      <c r="E6" s="8">
        <v>21528</v>
      </c>
      <c r="F6" s="9">
        <v>25421</v>
      </c>
      <c r="H6" s="2"/>
      <c r="I6" s="2"/>
    </row>
    <row r="7" spans="1:12" ht="16" customHeight="1" x14ac:dyDescent="0.35">
      <c r="A7" s="5" t="s">
        <v>9</v>
      </c>
      <c r="B7" s="13">
        <f t="shared" ref="B7:D7" si="1">B8+B13+B18</f>
        <v>24595</v>
      </c>
      <c r="C7" s="13">
        <f t="shared" si="1"/>
        <v>23133</v>
      </c>
      <c r="D7" s="13">
        <f t="shared" si="1"/>
        <v>22267</v>
      </c>
      <c r="E7" s="6">
        <v>27290</v>
      </c>
      <c r="F7" s="13">
        <f>SUM(F8+F13+F18)</f>
        <v>31399</v>
      </c>
      <c r="H7" s="1"/>
      <c r="I7" s="1"/>
      <c r="J7" s="28"/>
    </row>
    <row r="8" spans="1:12" ht="16" customHeight="1" x14ac:dyDescent="0.35">
      <c r="A8" s="18" t="s">
        <v>6</v>
      </c>
      <c r="B8" s="13">
        <f t="shared" ref="B8:D8" si="2">B9+B10+B11+B12</f>
        <v>3018</v>
      </c>
      <c r="C8" s="13">
        <f t="shared" si="2"/>
        <v>2845</v>
      </c>
      <c r="D8" s="13">
        <f t="shared" si="2"/>
        <v>2766</v>
      </c>
      <c r="E8" s="6">
        <v>3375</v>
      </c>
      <c r="F8" s="13">
        <f>SUM(F9:F12)</f>
        <v>3685</v>
      </c>
      <c r="H8" s="2"/>
      <c r="I8" s="2"/>
    </row>
    <row r="9" spans="1:12" ht="16" customHeight="1" x14ac:dyDescent="0.35">
      <c r="A9" s="19" t="s">
        <v>10</v>
      </c>
      <c r="B9" s="9">
        <f>127+0</f>
        <v>127</v>
      </c>
      <c r="C9" s="9">
        <v>124</v>
      </c>
      <c r="D9" s="9">
        <v>96</v>
      </c>
      <c r="E9" s="8">
        <v>101</v>
      </c>
      <c r="F9" s="34">
        <v>104</v>
      </c>
      <c r="H9" s="2"/>
      <c r="I9" s="2"/>
    </row>
    <row r="10" spans="1:12" ht="16" customHeight="1" x14ac:dyDescent="0.35">
      <c r="A10" s="19" t="s">
        <v>11</v>
      </c>
      <c r="B10" s="9">
        <f>231+0</f>
        <v>231</v>
      </c>
      <c r="C10" s="9">
        <v>137</v>
      </c>
      <c r="D10" s="9">
        <v>173</v>
      </c>
      <c r="E10" s="8">
        <v>188</v>
      </c>
      <c r="F10" s="9">
        <v>189</v>
      </c>
      <c r="H10" s="2"/>
      <c r="I10" s="2"/>
    </row>
    <row r="11" spans="1:12" ht="16" customHeight="1" x14ac:dyDescent="0.35">
      <c r="A11" s="19" t="s">
        <v>12</v>
      </c>
      <c r="B11" s="9">
        <f>0+778</f>
        <v>778</v>
      </c>
      <c r="C11" s="9">
        <v>794</v>
      </c>
      <c r="D11" s="9">
        <v>881</v>
      </c>
      <c r="E11" s="8">
        <v>1394</v>
      </c>
      <c r="F11" s="34">
        <v>1140</v>
      </c>
      <c r="G11" s="3"/>
      <c r="H11" s="2"/>
      <c r="I11" s="2"/>
    </row>
    <row r="12" spans="1:12" ht="16" customHeight="1" x14ac:dyDescent="0.35">
      <c r="A12" s="19" t="s">
        <v>13</v>
      </c>
      <c r="B12" s="9">
        <f>0+1882</f>
        <v>1882</v>
      </c>
      <c r="C12" s="9">
        <v>1790</v>
      </c>
      <c r="D12" s="9">
        <v>1616</v>
      </c>
      <c r="E12" s="8">
        <v>1692</v>
      </c>
      <c r="F12" s="34">
        <v>2252</v>
      </c>
      <c r="H12" s="1"/>
      <c r="I12" s="1"/>
      <c r="J12" s="29"/>
      <c r="K12" s="29"/>
      <c r="L12" s="29"/>
    </row>
    <row r="13" spans="1:12" ht="16" customHeight="1" x14ac:dyDescent="0.35">
      <c r="A13" s="18" t="s">
        <v>8</v>
      </c>
      <c r="B13" s="13">
        <f t="shared" ref="B13:D13" si="3">SUM(B14+B15+B16+B17)</f>
        <v>18282</v>
      </c>
      <c r="C13" s="13">
        <f t="shared" si="3"/>
        <v>18019</v>
      </c>
      <c r="D13" s="13">
        <f t="shared" si="3"/>
        <v>17388</v>
      </c>
      <c r="E13" s="6">
        <v>21528</v>
      </c>
      <c r="F13" s="13">
        <f>SUM(F14:F17)</f>
        <v>25421</v>
      </c>
      <c r="H13" s="2"/>
      <c r="I13" s="2"/>
    </row>
    <row r="14" spans="1:12" ht="16" customHeight="1" x14ac:dyDescent="0.35">
      <c r="A14" s="19" t="s">
        <v>10</v>
      </c>
      <c r="B14" s="9">
        <f>150+0</f>
        <v>150</v>
      </c>
      <c r="C14" s="9">
        <v>135</v>
      </c>
      <c r="D14" s="9">
        <v>130</v>
      </c>
      <c r="E14" s="9">
        <v>139</v>
      </c>
      <c r="F14" s="9">
        <v>152</v>
      </c>
      <c r="H14" s="2"/>
      <c r="I14" s="2"/>
    </row>
    <row r="15" spans="1:12" ht="16" customHeight="1" x14ac:dyDescent="0.35">
      <c r="A15" s="19" t="s">
        <v>11</v>
      </c>
      <c r="B15" s="9">
        <f>388+0</f>
        <v>388</v>
      </c>
      <c r="C15" s="9">
        <v>306</v>
      </c>
      <c r="D15" s="9">
        <v>267</v>
      </c>
      <c r="E15" s="8">
        <v>285</v>
      </c>
      <c r="F15" s="9">
        <v>321</v>
      </c>
      <c r="H15" s="2"/>
      <c r="I15" s="2"/>
    </row>
    <row r="16" spans="1:12" ht="16" customHeight="1" x14ac:dyDescent="0.35">
      <c r="A16" s="19" t="s">
        <v>12</v>
      </c>
      <c r="B16" s="9">
        <f>0+1773</f>
        <v>1773</v>
      </c>
      <c r="C16" s="9">
        <v>1923</v>
      </c>
      <c r="D16" s="9">
        <v>2744</v>
      </c>
      <c r="E16" s="9">
        <v>14160</v>
      </c>
      <c r="F16" s="9">
        <v>17201</v>
      </c>
      <c r="G16" s="3"/>
      <c r="H16" s="2"/>
      <c r="I16" s="2"/>
    </row>
    <row r="17" spans="1:12" ht="16" customHeight="1" x14ac:dyDescent="0.35">
      <c r="A17" s="19" t="s">
        <v>13</v>
      </c>
      <c r="B17" s="9">
        <f>0+15971</f>
        <v>15971</v>
      </c>
      <c r="C17" s="9">
        <v>15655</v>
      </c>
      <c r="D17" s="9">
        <v>14247</v>
      </c>
      <c r="E17" s="9">
        <v>6944</v>
      </c>
      <c r="F17" s="9">
        <v>7747</v>
      </c>
      <c r="G17" s="3"/>
      <c r="I17" s="30"/>
    </row>
    <row r="18" spans="1:12" ht="16" customHeight="1" x14ac:dyDescent="0.35">
      <c r="A18" s="18" t="s">
        <v>7</v>
      </c>
      <c r="B18" s="13">
        <f t="shared" ref="B18:D18" si="4">SUM(B19+B20+B21)</f>
        <v>3295</v>
      </c>
      <c r="C18" s="13">
        <f t="shared" si="4"/>
        <v>2269</v>
      </c>
      <c r="D18" s="13">
        <f t="shared" si="4"/>
        <v>2113</v>
      </c>
      <c r="E18" s="6">
        <v>2387</v>
      </c>
      <c r="F18" s="13">
        <f>SUM(F19:F22)</f>
        <v>2293</v>
      </c>
      <c r="J18" s="29"/>
      <c r="K18" s="29"/>
      <c r="L18" s="29"/>
    </row>
    <row r="19" spans="1:12" ht="16" customHeight="1" x14ac:dyDescent="0.35">
      <c r="A19" s="19" t="s">
        <v>10</v>
      </c>
      <c r="B19" s="9">
        <f>275+0</f>
        <v>275</v>
      </c>
      <c r="C19" s="9">
        <v>114</v>
      </c>
      <c r="D19" s="9">
        <v>117</v>
      </c>
      <c r="E19" s="8">
        <v>147</v>
      </c>
      <c r="F19" s="9">
        <v>165</v>
      </c>
    </row>
    <row r="20" spans="1:12" ht="16" customHeight="1" x14ac:dyDescent="0.35">
      <c r="A20" s="19" t="s">
        <v>11</v>
      </c>
      <c r="B20" s="9">
        <f>1096+0</f>
        <v>1096</v>
      </c>
      <c r="C20" s="9">
        <v>276</v>
      </c>
      <c r="D20" s="9">
        <v>263</v>
      </c>
      <c r="E20" s="8">
        <v>314</v>
      </c>
      <c r="F20" s="9">
        <v>291</v>
      </c>
    </row>
    <row r="21" spans="1:12" ht="16" customHeight="1" x14ac:dyDescent="0.35">
      <c r="A21" s="19" t="s">
        <v>12</v>
      </c>
      <c r="B21" s="9">
        <f>0+1924</f>
        <v>1924</v>
      </c>
      <c r="C21" s="9">
        <v>1879</v>
      </c>
      <c r="D21" s="9">
        <v>1733</v>
      </c>
      <c r="E21" s="9">
        <v>1926</v>
      </c>
      <c r="F21" s="9">
        <v>1816</v>
      </c>
      <c r="G21" s="4"/>
    </row>
    <row r="22" spans="1:12" ht="16" customHeight="1" x14ac:dyDescent="0.35">
      <c r="A22" s="19" t="s">
        <v>13</v>
      </c>
      <c r="B22" s="9">
        <v>0</v>
      </c>
      <c r="C22" s="9">
        <v>0</v>
      </c>
      <c r="D22" s="9">
        <v>0</v>
      </c>
      <c r="E22" s="9">
        <v>0</v>
      </c>
      <c r="F22" s="9">
        <v>21</v>
      </c>
    </row>
    <row r="23" spans="1:12" s="31" customFormat="1" ht="16" customHeight="1" x14ac:dyDescent="0.35">
      <c r="A23" s="10" t="s">
        <v>14</v>
      </c>
      <c r="B23" s="14">
        <f t="shared" ref="B23:D23" si="5">SUM(B24+B25+B26+B27)</f>
        <v>24595</v>
      </c>
      <c r="C23" s="14">
        <f>SUM(C24+C25+C26+C27)</f>
        <v>23133</v>
      </c>
      <c r="D23" s="14">
        <f t="shared" si="5"/>
        <v>22267</v>
      </c>
      <c r="E23" s="11">
        <v>27290</v>
      </c>
      <c r="F23" s="14">
        <f>SUM(F24:F27)</f>
        <v>31399</v>
      </c>
    </row>
    <row r="24" spans="1:12" ht="16" customHeight="1" x14ac:dyDescent="0.35">
      <c r="A24" s="7" t="s">
        <v>15</v>
      </c>
      <c r="B24" s="9">
        <f>1647+21725</f>
        <v>23372</v>
      </c>
      <c r="C24" s="9">
        <f>628+21458</f>
        <v>22086</v>
      </c>
      <c r="D24" s="9">
        <f>587+20620</f>
        <v>21207</v>
      </c>
      <c r="E24" s="15">
        <f>25502+659</f>
        <v>26161</v>
      </c>
      <c r="F24" s="9">
        <v>30187</v>
      </c>
    </row>
    <row r="25" spans="1:12" ht="16" customHeight="1" x14ac:dyDescent="0.35">
      <c r="A25" s="7" t="s">
        <v>16</v>
      </c>
      <c r="B25" s="9">
        <f>39+263</f>
        <v>302</v>
      </c>
      <c r="C25" s="9">
        <f>44+251</f>
        <v>295</v>
      </c>
      <c r="D25" s="9">
        <f>39+239</f>
        <v>278</v>
      </c>
      <c r="E25" s="8">
        <f>259+41</f>
        <v>300</v>
      </c>
      <c r="F25" s="9">
        <v>350</v>
      </c>
    </row>
    <row r="26" spans="1:12" ht="16" customHeight="1" x14ac:dyDescent="0.35">
      <c r="A26" s="7" t="s">
        <v>17</v>
      </c>
      <c r="B26" s="9">
        <f>567+276</f>
        <v>843</v>
      </c>
      <c r="C26" s="9">
        <f>414+271</f>
        <v>685</v>
      </c>
      <c r="D26" s="9">
        <f>415+307</f>
        <v>722</v>
      </c>
      <c r="E26" s="8">
        <f>294+471</f>
        <v>765</v>
      </c>
      <c r="F26" s="9">
        <v>765</v>
      </c>
    </row>
    <row r="27" spans="1:12" ht="16" customHeight="1" x14ac:dyDescent="0.35">
      <c r="A27" s="12" t="s">
        <v>18</v>
      </c>
      <c r="B27" s="16">
        <f>14+64</f>
        <v>78</v>
      </c>
      <c r="C27" s="16">
        <f>6+61</f>
        <v>67</v>
      </c>
      <c r="D27" s="16">
        <f>5+55</f>
        <v>60</v>
      </c>
      <c r="E27" s="17">
        <v>64</v>
      </c>
      <c r="F27" s="16">
        <v>97</v>
      </c>
    </row>
    <row r="28" spans="1:12" s="32" customFormat="1" ht="27" customHeight="1" x14ac:dyDescent="0.35">
      <c r="A28" s="35" t="s">
        <v>22</v>
      </c>
      <c r="B28" s="35"/>
      <c r="C28" s="35"/>
      <c r="D28" s="35"/>
      <c r="E28" s="35"/>
      <c r="F28" s="35"/>
    </row>
    <row r="29" spans="1:12" s="32" customFormat="1" ht="14.25" customHeight="1" x14ac:dyDescent="0.35">
      <c r="A29" s="33" t="s">
        <v>21</v>
      </c>
      <c r="B29" s="33"/>
      <c r="C29" s="33"/>
    </row>
    <row r="30" spans="1:12" ht="14.25" customHeight="1" x14ac:dyDescent="0.35"/>
    <row r="31" spans="1:12" ht="14.25" customHeight="1" x14ac:dyDescent="0.35"/>
    <row r="32" spans="1:12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  <row r="1001" ht="14.25" customHeight="1" x14ac:dyDescent="0.35"/>
  </sheetData>
  <mergeCells count="1">
    <mergeCell ref="A28:F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2023-09-18T10:08:11Z</cp:lastPrinted>
  <dcterms:created xsi:type="dcterms:W3CDTF">2020-05-23T12:29:56Z</dcterms:created>
  <dcterms:modified xsi:type="dcterms:W3CDTF">2023-09-21T04:17:29Z</dcterms:modified>
</cp:coreProperties>
</file>